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codeName="EstaPasta_de_trabalho" defaultThemeVersion="124226"/>
  <bookViews>
    <workbookView xWindow="3495" yWindow="2610" windowWidth="12345" windowHeight="5925" firstSheet="1" activeTab="1"/>
  </bookViews>
  <sheets>
    <sheet name="CRONOGRAMA" sheetId="7" r:id="rId1"/>
    <sheet name="DISTRIBUIÇÃO ÁGUA" sheetId="6" r:id="rId2"/>
  </sheets>
  <definedNames>
    <definedName name="_xlnm.Print_Area" localSheetId="0">CRONOGRAMA!$A$1:$M$44</definedName>
    <definedName name="_xlnm.Print_Area" localSheetId="1">'DISTRIBUIÇÃO ÁGUA'!$B$2:$F$18</definedName>
    <definedName name="ORÇAMENTO.BancoRef" hidden="1">'DISTRIBUIÇÃO ÁGUA'!#REF!</definedName>
    <definedName name="REFERENCIA.Descricao" hidden="1">IF(ISNUMBER('DISTRIBUIÇÃO ÁGUA'!$AA1),OFFSET(INDIRECT(ORÇAMENTO.BancoRef),'DISTRIBUIÇÃO ÁGUA'!$AA1-1,3,1),'DISTRIBUIÇÃO ÁGUA'!$AA1)</definedName>
    <definedName name="_xlnm.Print_Titles" localSheetId="1">'DISTRIBUIÇÃO ÁGUA'!$2:$5</definedName>
  </definedNames>
  <calcPr calcId="145621"/>
</workbook>
</file>

<file path=xl/calcChain.xml><?xml version="1.0" encoding="utf-8"?>
<calcChain xmlns="http://schemas.openxmlformats.org/spreadsheetml/2006/main">
  <c r="D15" i="6" l="1"/>
  <c r="D16" i="6" l="1"/>
  <c r="F16" i="6" l="1"/>
  <c r="F7" i="6" l="1"/>
  <c r="F10" i="6"/>
  <c r="F11" i="6"/>
  <c r="F12" i="6"/>
  <c r="F15" i="6"/>
  <c r="D14" i="6"/>
  <c r="G13" i="7" l="1"/>
  <c r="M13" i="7" s="1"/>
  <c r="L40" i="7"/>
  <c r="M40" i="7" s="1"/>
  <c r="J35" i="7"/>
  <c r="M35" i="7" s="1"/>
  <c r="F12" i="7"/>
  <c r="F42" i="7" s="1"/>
  <c r="D15" i="7"/>
  <c r="M15" i="7" s="1"/>
  <c r="I31" i="7"/>
  <c r="M31" i="7" s="1"/>
  <c r="H33" i="7"/>
  <c r="M33" i="7" s="1"/>
  <c r="G16" i="7"/>
  <c r="M16" i="7" s="1"/>
  <c r="G17" i="7"/>
  <c r="M17" i="7" s="1"/>
  <c r="G18" i="7"/>
  <c r="M18" i="7" s="1"/>
  <c r="H19" i="7"/>
  <c r="M19" i="7" s="1"/>
  <c r="I20" i="7"/>
  <c r="M20" i="7" s="1"/>
  <c r="J21" i="7"/>
  <c r="J42" i="7" s="1"/>
  <c r="J22" i="7"/>
  <c r="M22" i="7" s="1"/>
  <c r="J23" i="7"/>
  <c r="M23" i="7" s="1"/>
  <c r="K24" i="7"/>
  <c r="M24" i="7" s="1"/>
  <c r="K25" i="7"/>
  <c r="M25" i="7" s="1"/>
  <c r="J26" i="7"/>
  <c r="M26" i="7" s="1"/>
  <c r="L27" i="7"/>
  <c r="L42" i="7" s="1"/>
  <c r="L28" i="7"/>
  <c r="M28" i="7" s="1"/>
  <c r="K29" i="7"/>
  <c r="M29" i="7" s="1"/>
  <c r="K30" i="7"/>
  <c r="M30" i="7" s="1"/>
  <c r="K34" i="7"/>
  <c r="M34" i="7" s="1"/>
  <c r="I32" i="7"/>
  <c r="M32" i="7" s="1"/>
  <c r="J39" i="7"/>
  <c r="M39" i="7" s="1"/>
  <c r="H37" i="7"/>
  <c r="M37" i="7" s="1"/>
  <c r="J36" i="7"/>
  <c r="M36" i="7" s="1"/>
  <c r="L38" i="7"/>
  <c r="M38" i="7" s="1"/>
  <c r="D10" i="7"/>
  <c r="M10" i="7" s="1"/>
  <c r="H14" i="7"/>
  <c r="H42" i="7" s="1"/>
  <c r="E11" i="7"/>
  <c r="E42" i="7" s="1"/>
  <c r="D9" i="7"/>
  <c r="D42" i="7" s="1"/>
  <c r="M42" i="7" s="1"/>
  <c r="M14" i="7" l="1"/>
  <c r="F9" i="6"/>
  <c r="F8" i="6"/>
  <c r="F14" i="6"/>
  <c r="F13" i="6"/>
  <c r="F17" i="6"/>
  <c r="M12" i="7"/>
  <c r="M21" i="7"/>
  <c r="M9" i="7"/>
  <c r="M41" i="7" s="1"/>
  <c r="K42" i="7"/>
  <c r="I42" i="7"/>
  <c r="G42" i="7"/>
  <c r="M11" i="7"/>
  <c r="M27" i="7"/>
  <c r="F18" i="6" l="1"/>
</calcChain>
</file>

<file path=xl/sharedStrings.xml><?xml version="1.0" encoding="utf-8"?>
<sst xmlns="http://schemas.openxmlformats.org/spreadsheetml/2006/main" count="88" uniqueCount="85">
  <si>
    <t>Rua Cuiabá c/ Rua Curió - Quadra 146, lote-07 e 08 - Primavera distrito de  ROSANA - SP</t>
  </si>
  <si>
    <t>7.1. Entradas Serv Eletr e Telef</t>
  </si>
  <si>
    <t>7.2. Alimentador Elétrico</t>
  </si>
  <si>
    <t>7.3. Alimentador Telefônico</t>
  </si>
  <si>
    <t>7.5. QDG Telefônico</t>
  </si>
  <si>
    <t>7.4. QD Elétrico</t>
  </si>
  <si>
    <t>7.7. Iluminação Externa</t>
  </si>
  <si>
    <t>7.6. Iluminação Interna</t>
  </si>
  <si>
    <t>7.8, Tomadas uso Geral (TUGs) e Ponto Seco Antena TV</t>
  </si>
  <si>
    <t>7.9, Tomadas Telefone</t>
  </si>
  <si>
    <t>7.10 Exaustor Cozinha</t>
  </si>
  <si>
    <t>7.11. Tomadas Específicas Condicionadores de Ar, drenos e chuveiro</t>
  </si>
  <si>
    <t>7.12. Compressor Odontológico</t>
  </si>
  <si>
    <t>7.13. Iluminação de Emergência</t>
  </si>
  <si>
    <t>7.14. Ventilador de Teto</t>
  </si>
  <si>
    <t>7.15. Sistema de Aterramento</t>
  </si>
  <si>
    <t>7.16. SPDA</t>
  </si>
  <si>
    <t>12. Serviços complementares</t>
  </si>
  <si>
    <t>13. Limpeza da obra</t>
  </si>
  <si>
    <r>
      <t xml:space="preserve">DO TERRENO: </t>
    </r>
    <r>
      <rPr>
        <b/>
        <sz val="12"/>
        <rFont val="Arial"/>
        <family val="2"/>
      </rPr>
      <t xml:space="preserve">428,48 m²  -  </t>
    </r>
    <r>
      <rPr>
        <sz val="12"/>
        <rFont val="Arial"/>
        <family val="2"/>
      </rPr>
      <t>A CONSTRUIR: 248</t>
    </r>
    <r>
      <rPr>
        <b/>
        <sz val="12"/>
        <rFont val="Arial"/>
        <family val="2"/>
      </rPr>
      <t>,61 m²</t>
    </r>
  </si>
  <si>
    <t>CONSTRUÇÃO PSF V</t>
  </si>
  <si>
    <r>
      <t xml:space="preserve">PRAZO DE EXECUÇÃO:     </t>
    </r>
    <r>
      <rPr>
        <b/>
        <sz val="11"/>
        <rFont val="Arial"/>
        <family val="2"/>
      </rPr>
      <t xml:space="preserve"> 270 Dias</t>
    </r>
  </si>
  <si>
    <t>2. Infra estrutura</t>
  </si>
  <si>
    <t>3. Superestrutura</t>
  </si>
  <si>
    <t>TOTAL GERAL</t>
  </si>
  <si>
    <t>Discriminação</t>
  </si>
  <si>
    <t>Unid.</t>
  </si>
  <si>
    <t>Quant.</t>
  </si>
  <si>
    <t>Total R$</t>
  </si>
  <si>
    <t xml:space="preserve">CRONOGRAMA FÍSICO FINANCEIRO </t>
  </si>
  <si>
    <t>Obras:</t>
  </si>
  <si>
    <t>Local:</t>
  </si>
  <si>
    <t>Áreas:</t>
  </si>
  <si>
    <t>DATA BASE:</t>
  </si>
  <si>
    <t>Cliente:</t>
  </si>
  <si>
    <t>PREFEITURA MUNICIPAL DE ROSANA - SP</t>
  </si>
  <si>
    <t>ATIVIDADES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</si>
  <si>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</si>
  <si>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</si>
  <si>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</si>
  <si>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</si>
  <si>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</si>
  <si>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</si>
  <si>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</si>
  <si>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</si>
  <si>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</si>
  <si>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C. TOTAL</t>
  </si>
  <si>
    <t>TOTAIS (R$)</t>
  </si>
  <si>
    <t>1. Serviços preliminares</t>
  </si>
  <si>
    <t>4. Alvenaria</t>
  </si>
  <si>
    <t>6. Esquadrias Metálicas/Madeira/Vidro</t>
  </si>
  <si>
    <t>7. Instalações elétricas</t>
  </si>
  <si>
    <t>8.1. Água Fria</t>
  </si>
  <si>
    <t>8.2. Esgoto</t>
  </si>
  <si>
    <t>8.3. Água Pluviais</t>
  </si>
  <si>
    <t>8.4. Aces. Louças e Metais</t>
  </si>
  <si>
    <t>8.5. Sist. Proteção contr Inc.</t>
  </si>
  <si>
    <t>8.1. Instalações Hidráulicas</t>
  </si>
  <si>
    <t>9. Pisos internos</t>
  </si>
  <si>
    <t>10. Revestimento</t>
  </si>
  <si>
    <t>11. Pintura</t>
  </si>
  <si>
    <t>5. Cobertura</t>
  </si>
  <si>
    <t>M</t>
  </si>
  <si>
    <t>UNID</t>
  </si>
  <si>
    <t>unid</t>
  </si>
  <si>
    <t>REGISTRO DE GAVETA BRUTO, LATÃO, ROSCÁVEL, 2, INSTALADO EM RESERVAÇÃO DE ÁGUA DE EDIFICAÇÃO QUE POSSUA RESERVATÓRIO DE FIBRA/FIBROCIMENTO  FORNECIMENTO E INSTALAÇÃO. AF_06/2016</t>
  </si>
  <si>
    <t>TUBO PVC PBA JEI, CLASSE 12, DN 50 MM, PARA REDE DE AGUA E CONEXÕES (NBR 5647) - FORNECIMENTO E INSTALAÇÃO</t>
  </si>
  <si>
    <t xml:space="preserve">COLAR TOMADA PVC, COM TRAVAS, SAIDA COM ROSCA, DE 50 MM X 1/2" OU 50 MM X 3/4", PARA LIGACAO PREDIAL DE AGUA 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</si>
  <si>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ADAPTADOR PVC SOLDAVEL CURTO COM BOLSA E ROSCA, 50 MM X1 1/2", PARA AGUA FRIA 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</si>
  <si>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RAMAL PREDIAL EM TUBO PEAD 20MM, COM ESPIGÃO E REGISTRO TEMINAL - FORNECIMENTO, INSTALAÇÃO, ESCAVAÇÃO E REATERRO, </t>
  </si>
  <si>
    <t>cj</t>
  </si>
  <si>
    <t>Portão com 2 folhas, tubular em tela de aço galvanizado, para alambrado, com altura acima de 2,50m</t>
  </si>
  <si>
    <t>m²</t>
  </si>
  <si>
    <t>Hidrômetro em ferro fundido, diâmetro 50 mm (2´)</t>
  </si>
  <si>
    <t>un</t>
  </si>
  <si>
    <t>Reservatório metálico cilíndrico horizontal - capacidade de 25.000 litros</t>
  </si>
  <si>
    <t>PLACA DE OBRA EM CHAPA DE ACO GALVANIZADO</t>
  </si>
  <si>
    <t>M2</t>
  </si>
  <si>
    <t>ALAMBRADO EM TUBOS DE ACO GALVANIZADO, COM COSTURA, DIN 2440, DIAMETRO 2", ALTURA 3M, FIXADOS A CADA 2M EM BLOCOS DE CONCRETO, COM TELA DE ARAME GALVANIZADO REVESTIDO COM PVC, FIO 12 BWG E MALHA 7,5X7,5CM</t>
  </si>
  <si>
    <t>m</t>
  </si>
  <si>
    <t xml:space="preserve">Arame farpado galvanizado fio Nº 16 BWG, defensa de 2 fios na extensão do alamabrado. </t>
  </si>
  <si>
    <t xml:space="preserve">preço unit  </t>
  </si>
  <si>
    <t>Planilha de quantidades e preços</t>
  </si>
  <si>
    <t>Local: Assentamento Gleba XV de Novembro, Setor III, Município de Rosana.</t>
  </si>
  <si>
    <t xml:space="preserve">Obra: Implantação de distribuição de água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</si>
</sst>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(* #,##0.00_);_(* \(#,##0.00\);_(* &quot;-&quot;??_);_(@_)"/>
    <numFmt numFmtId="167" formatCode="&quot;R$&quot;\ #,##0.00"/>
  </numFmts>
  <fonts count="24" x14ac:knownFonts="1">
    <font>
      <sz val="10"/>
      <name val="Arial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22"/>
      <name val="Arial Narrow"/>
      <family val="2"/>
    </font>
    <font>
      <sz val="10"/>
      <name val="Arial Narrow"/>
      <family val="2"/>
    </font>
    <font>
      <sz val="13"/>
      <name val="Arial Narrow"/>
      <family val="2"/>
    </font>
    <font>
      <b/>
      <sz val="13"/>
      <name val="Arial Narrow"/>
      <family val="2"/>
    </font>
    <font>
      <b/>
      <sz val="10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indexed="10"/>
      <name val="Arial Narrow"/>
      <family val="2"/>
    </font>
    <font>
      <b/>
      <sz val="12"/>
      <color indexed="9"/>
      <name val="Arial"/>
      <family val="2"/>
    </font>
    <font>
      <sz val="20"/>
      <name val="Arial Narrow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 applyBorder="1" applyAlignment="1">
      <alignment horizontal="center" vertical="center"/>
    </xf>
    <xf numFmtId="166" fontId="4" fillId="0" borderId="0" xfId="2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 applyProtection="1">
      <alignment vertical="center"/>
    </xf>
    <xf numFmtId="0" fontId="4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4" fontId="4" fillId="0" borderId="0" xfId="2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6" fontId="6" fillId="0" borderId="0" xfId="2" applyFont="1" applyBorder="1" applyAlignment="1">
      <alignment vertical="center"/>
    </xf>
    <xf numFmtId="0" fontId="6" fillId="0" borderId="0" xfId="0" applyFont="1" applyBorder="1" applyAlignment="1">
      <alignment horizontal="justify" vertical="center" wrapText="1"/>
    </xf>
    <xf numFmtId="4" fontId="6" fillId="0" borderId="0" xfId="2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166" fontId="10" fillId="0" borderId="1" xfId="2" applyFont="1" applyBorder="1" applyAlignment="1">
      <alignment vertical="center"/>
    </xf>
    <xf numFmtId="166" fontId="13" fillId="0" borderId="1" xfId="2" applyFont="1" applyBorder="1" applyAlignment="1">
      <alignment horizontal="right" vertical="center"/>
    </xf>
    <xf numFmtId="166" fontId="10" fillId="2" borderId="1" xfId="2" applyFont="1" applyFill="1" applyBorder="1" applyAlignment="1">
      <alignment vertical="center"/>
    </xf>
    <xf numFmtId="166" fontId="12" fillId="3" borderId="1" xfId="2" applyFont="1" applyFill="1" applyBorder="1" applyAlignment="1">
      <alignment horizontal="center" vertical="center"/>
    </xf>
    <xf numFmtId="166" fontId="14" fillId="3" borderId="1" xfId="2" applyFont="1" applyFill="1" applyBorder="1" applyAlignment="1">
      <alignment horizontal="center" vertical="center"/>
    </xf>
    <xf numFmtId="164" fontId="15" fillId="0" borderId="0" xfId="1" applyFont="1" applyBorder="1" applyAlignment="1">
      <alignment horizontal="left" vertical="center"/>
    </xf>
    <xf numFmtId="166" fontId="3" fillId="0" borderId="0" xfId="2" applyFont="1" applyBorder="1" applyAlignment="1">
      <alignment horizontal="center" vertical="center"/>
    </xf>
    <xf numFmtId="166" fontId="4" fillId="0" borderId="0" xfId="2" applyFont="1" applyAlignment="1">
      <alignment vertical="center"/>
    </xf>
    <xf numFmtId="166" fontId="3" fillId="0" borderId="0" xfId="2" applyFont="1" applyAlignment="1">
      <alignment vertical="center"/>
    </xf>
    <xf numFmtId="166" fontId="10" fillId="3" borderId="1" xfId="2" applyFont="1" applyFill="1" applyBorder="1" applyAlignment="1">
      <alignment vertical="center"/>
    </xf>
    <xf numFmtId="4" fontId="12" fillId="3" borderId="1" xfId="2" applyNumberFormat="1" applyFont="1" applyFill="1" applyBorder="1" applyAlignment="1">
      <alignment horizontal="right" vertical="center"/>
    </xf>
    <xf numFmtId="4" fontId="12" fillId="0" borderId="1" xfId="2" applyNumberFormat="1" applyFont="1" applyFill="1" applyBorder="1" applyAlignment="1">
      <alignment horizontal="right" vertical="center"/>
    </xf>
    <xf numFmtId="4" fontId="10" fillId="0" borderId="1" xfId="2" applyNumberFormat="1" applyFont="1" applyFill="1" applyBorder="1" applyAlignment="1">
      <alignment horizontal="right" vertical="center"/>
    </xf>
    <xf numFmtId="4" fontId="12" fillId="0" borderId="1" xfId="2" applyNumberFormat="1" applyFont="1" applyFill="1" applyBorder="1" applyAlignment="1">
      <alignment vertical="center"/>
    </xf>
    <xf numFmtId="4" fontId="10" fillId="0" borderId="1" xfId="2" applyNumberFormat="1" applyFont="1" applyBorder="1" applyAlignment="1">
      <alignment horizontal="right" vertical="center"/>
    </xf>
    <xf numFmtId="4" fontId="10" fillId="3" borderId="1" xfId="2" applyNumberFormat="1" applyFont="1" applyFill="1" applyBorder="1" applyAlignment="1">
      <alignment horizontal="right" vertical="center"/>
    </xf>
    <xf numFmtId="4" fontId="16" fillId="4" borderId="1" xfId="2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10" fontId="10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4" fontId="12" fillId="0" borderId="2" xfId="2" applyNumberFormat="1" applyFont="1" applyFill="1" applyBorder="1" applyAlignment="1">
      <alignment horizontal="center" vertical="center"/>
    </xf>
    <xf numFmtId="4" fontId="12" fillId="3" borderId="2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66" fontId="6" fillId="0" borderId="0" xfId="2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20" fillId="0" borderId="0" xfId="0" applyFont="1" applyAlignment="1">
      <alignment wrapText="1"/>
    </xf>
    <xf numFmtId="0" fontId="10" fillId="2" borderId="1" xfId="0" applyFont="1" applyFill="1" applyBorder="1" applyAlignment="1">
      <alignment horizontal="left" vertical="center"/>
    </xf>
    <xf numFmtId="17" fontId="14" fillId="0" borderId="1" xfId="2" applyNumberFormat="1" applyFont="1" applyBorder="1" applyAlignment="1">
      <alignment horizontal="center" vertical="center"/>
    </xf>
    <xf numFmtId="166" fontId="14" fillId="0" borderId="1" xfId="2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49" fontId="13" fillId="2" borderId="1" xfId="2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166" fontId="3" fillId="0" borderId="0" xfId="2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49" fontId="18" fillId="0" borderId="0" xfId="0" applyNumberFormat="1" applyFont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left" vertical="center"/>
    </xf>
    <xf numFmtId="0" fontId="21" fillId="5" borderId="14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 wrapText="1"/>
    </xf>
    <xf numFmtId="166" fontId="21" fillId="5" borderId="4" xfId="2" applyFont="1" applyFill="1" applyBorder="1" applyAlignment="1">
      <alignment horizontal="center" vertical="center"/>
    </xf>
    <xf numFmtId="4" fontId="21" fillId="5" borderId="4" xfId="2" applyNumberFormat="1" applyFont="1" applyFill="1" applyBorder="1" applyAlignment="1">
      <alignment horizontal="center" vertical="center" wrapText="1"/>
    </xf>
    <xf numFmtId="166" fontId="21" fillId="5" borderId="15" xfId="2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4" fontId="21" fillId="5" borderId="6" xfId="0" applyNumberFormat="1" applyFont="1" applyFill="1" applyBorder="1" applyAlignment="1">
      <alignment horizontal="right" vertical="center"/>
    </xf>
    <xf numFmtId="166" fontId="21" fillId="5" borderId="5" xfId="2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left" vertical="center" wrapText="1"/>
    </xf>
    <xf numFmtId="4" fontId="22" fillId="5" borderId="3" xfId="2" applyNumberFormat="1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right" vertical="center"/>
    </xf>
    <xf numFmtId="0" fontId="23" fillId="5" borderId="12" xfId="0" applyFont="1" applyFill="1" applyBorder="1" applyAlignment="1">
      <alignment horizontal="right" vertical="center"/>
    </xf>
    <xf numFmtId="4" fontId="21" fillId="5" borderId="13" xfId="2" applyNumberFormat="1" applyFont="1" applyFill="1" applyBorder="1" applyAlignment="1">
      <alignment vertical="center" shrinkToFit="1"/>
    </xf>
    <xf numFmtId="0" fontId="21" fillId="5" borderId="16" xfId="0" applyFont="1" applyFill="1" applyBorder="1" applyAlignment="1">
      <alignment horizontal="left" vertical="center" wrapText="1"/>
    </xf>
    <xf numFmtId="167" fontId="18" fillId="5" borderId="3" xfId="0" applyNumberFormat="1" applyFont="1" applyFill="1" applyBorder="1" applyAlignment="1">
      <alignment horizontal="right" vertical="center" wrapText="1"/>
    </xf>
  </cellXfs>
  <cellStyles count="5">
    <cellStyle name="Moeda" xfId="1" builtinId="4"/>
    <cellStyle name="Normal" xfId="0" builtinId="0"/>
    <cellStyle name="Normal 2" xfId="3"/>
    <cellStyle name="Vírgula" xfId="2" builtin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43</xdr:row>
      <xdr:rowOff>0</xdr:rowOff>
    </xdr:from>
    <xdr:to>
      <xdr:col>12</xdr:col>
      <xdr:colOff>76200</xdr:colOff>
      <xdr:row>44</xdr:row>
      <xdr:rowOff>0</xdr:rowOff>
    </xdr:to>
    <xdr:sp macro="" textlink="">
      <xdr:nvSpPr>
        <xdr:cNvPr id="48278" name="Text Box 1"/>
        <xdr:cNvSpPr txBox="1">
          <a:spLocks noChangeArrowheads="1"/>
        </xdr:cNvSpPr>
      </xdr:nvSpPr>
      <xdr:spPr bwMode="auto">
        <a:xfrm>
          <a:off x="12325350" y="10715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76200</xdr:colOff>
      <xdr:row>42</xdr:row>
      <xdr:rowOff>28575</xdr:rowOff>
    </xdr:to>
    <xdr:sp macro="" textlink="">
      <xdr:nvSpPr>
        <xdr:cNvPr id="48279" name="Text Box 2"/>
        <xdr:cNvSpPr txBox="1">
          <a:spLocks noChangeArrowheads="1"/>
        </xdr:cNvSpPr>
      </xdr:nvSpPr>
      <xdr:spPr bwMode="auto">
        <a:xfrm>
          <a:off x="12325350" y="103155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76200</xdr:colOff>
      <xdr:row>42</xdr:row>
      <xdr:rowOff>28575</xdr:rowOff>
    </xdr:to>
    <xdr:sp macro="" textlink="">
      <xdr:nvSpPr>
        <xdr:cNvPr id="48280" name="Text Box 3"/>
        <xdr:cNvSpPr txBox="1">
          <a:spLocks noChangeArrowheads="1"/>
        </xdr:cNvSpPr>
      </xdr:nvSpPr>
      <xdr:spPr bwMode="auto">
        <a:xfrm>
          <a:off x="12325350" y="103155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43</xdr:row>
      <xdr:rowOff>0</xdr:rowOff>
    </xdr:from>
    <xdr:to>
      <xdr:col>12</xdr:col>
      <xdr:colOff>76200</xdr:colOff>
      <xdr:row>44</xdr:row>
      <xdr:rowOff>0</xdr:rowOff>
    </xdr:to>
    <xdr:sp macro="" textlink="">
      <xdr:nvSpPr>
        <xdr:cNvPr id="48281" name="Text Box 4"/>
        <xdr:cNvSpPr txBox="1">
          <a:spLocks noChangeArrowheads="1"/>
        </xdr:cNvSpPr>
      </xdr:nvSpPr>
      <xdr:spPr bwMode="auto">
        <a:xfrm>
          <a:off x="12325350" y="10715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171450</xdr:rowOff>
    </xdr:to>
    <xdr:sp macro="" textlink="">
      <xdr:nvSpPr>
        <xdr:cNvPr id="48282" name="Text Box 5"/>
        <xdr:cNvSpPr txBox="1">
          <a:spLocks noChangeArrowheads="1"/>
        </xdr:cNvSpPr>
      </xdr:nvSpPr>
      <xdr:spPr bwMode="auto">
        <a:xfrm>
          <a:off x="12325350" y="97155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0</xdr:rowOff>
    </xdr:to>
    <xdr:sp macro="" textlink="">
      <xdr:nvSpPr>
        <xdr:cNvPr id="48283" name="Text Box 6"/>
        <xdr:cNvSpPr txBox="1">
          <a:spLocks noChangeArrowheads="1"/>
        </xdr:cNvSpPr>
      </xdr:nvSpPr>
      <xdr:spPr bwMode="auto">
        <a:xfrm>
          <a:off x="12325350" y="971550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76200</xdr:colOff>
      <xdr:row>42</xdr:row>
      <xdr:rowOff>28575</xdr:rowOff>
    </xdr:to>
    <xdr:sp macro="" textlink="">
      <xdr:nvSpPr>
        <xdr:cNvPr id="48284" name="Text Box 7"/>
        <xdr:cNvSpPr txBox="1">
          <a:spLocks noChangeArrowheads="1"/>
        </xdr:cNvSpPr>
      </xdr:nvSpPr>
      <xdr:spPr bwMode="auto">
        <a:xfrm>
          <a:off x="8286750" y="103155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76200</xdr:colOff>
      <xdr:row>42</xdr:row>
      <xdr:rowOff>28575</xdr:rowOff>
    </xdr:to>
    <xdr:sp macro="" textlink="">
      <xdr:nvSpPr>
        <xdr:cNvPr id="48285" name="Text Box 8"/>
        <xdr:cNvSpPr txBox="1">
          <a:spLocks noChangeArrowheads="1"/>
        </xdr:cNvSpPr>
      </xdr:nvSpPr>
      <xdr:spPr bwMode="auto">
        <a:xfrm>
          <a:off x="8286750" y="103155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40</xdr:row>
      <xdr:rowOff>0</xdr:rowOff>
    </xdr:from>
    <xdr:to>
      <xdr:col>12</xdr:col>
      <xdr:colOff>76200</xdr:colOff>
      <xdr:row>41</xdr:row>
      <xdr:rowOff>28575</xdr:rowOff>
    </xdr:to>
    <xdr:sp macro="" textlink="">
      <xdr:nvSpPr>
        <xdr:cNvPr id="48286" name="Text Box 9"/>
        <xdr:cNvSpPr txBox="1">
          <a:spLocks noChangeArrowheads="1"/>
        </xdr:cNvSpPr>
      </xdr:nvSpPr>
      <xdr:spPr bwMode="auto">
        <a:xfrm>
          <a:off x="12325350" y="10115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40</xdr:row>
      <xdr:rowOff>0</xdr:rowOff>
    </xdr:from>
    <xdr:to>
      <xdr:col>12</xdr:col>
      <xdr:colOff>76200</xdr:colOff>
      <xdr:row>41</xdr:row>
      <xdr:rowOff>28575</xdr:rowOff>
    </xdr:to>
    <xdr:sp macro="" textlink="">
      <xdr:nvSpPr>
        <xdr:cNvPr id="48287" name="Text Box 10"/>
        <xdr:cNvSpPr txBox="1">
          <a:spLocks noChangeArrowheads="1"/>
        </xdr:cNvSpPr>
      </xdr:nvSpPr>
      <xdr:spPr bwMode="auto">
        <a:xfrm>
          <a:off x="12325350" y="10115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142875</xdr:colOff>
      <xdr:row>0</xdr:row>
      <xdr:rowOff>76200</xdr:rowOff>
    </xdr:from>
    <xdr:to>
      <xdr:col>7</xdr:col>
      <xdr:colOff>66675</xdr:colOff>
      <xdr:row>0</xdr:row>
      <xdr:rowOff>1333500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933450" y="133350"/>
          <a:ext cx="5810250" cy="125730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pt-BR" sz="800" b="0" i="0" u="none" strike="noStrike" baseline="0">
            <a:solidFill>
              <a:srgbClr val="000080"/>
            </a:solidFill>
            <a:latin typeface="AlbertaExtralight"/>
          </a:endParaRP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80"/>
              </a:solidFill>
              <a:latin typeface="AlbertaExtralight"/>
            </a:rPr>
            <a:t>                                                        </a:t>
          </a: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  <a:p>
          <a:pPr algn="ctr" rtl="0">
            <a:lnSpc>
              <a:spcPts val="700"/>
            </a:lnSpc>
            <a:defRPr sz="1000"/>
          </a:pP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</xdr:txBody>
    </xdr:sp>
    <xdr:clientData/>
  </xdr:twoCellAnchor>
  <xdr:twoCellAnchor>
    <xdr:from>
      <xdr:col>2</xdr:col>
      <xdr:colOff>561975</xdr:colOff>
      <xdr:row>0</xdr:row>
      <xdr:rowOff>28575</xdr:rowOff>
    </xdr:from>
    <xdr:to>
      <xdr:col>11</xdr:col>
      <xdr:colOff>657225</xdr:colOff>
      <xdr:row>0</xdr:row>
      <xdr:rowOff>1333500</xdr:rowOff>
    </xdr:to>
    <xdr:grpSp>
      <xdr:nvGrpSpPr>
        <xdr:cNvPr id="48289" name="Group 1"/>
        <xdr:cNvGrpSpPr>
          <a:grpSpLocks/>
        </xdr:cNvGrpSpPr>
      </xdr:nvGrpSpPr>
      <xdr:grpSpPr bwMode="auto">
        <a:xfrm>
          <a:off x="1800225" y="28575"/>
          <a:ext cx="10182225" cy="1304925"/>
          <a:chOff x="681" y="1391"/>
          <a:chExt cx="10676" cy="1850"/>
        </a:xfrm>
      </xdr:grpSpPr>
      <xdr:sp macro="" textlink="">
        <xdr:nvSpPr>
          <xdr:cNvPr id="2331" name="AutoShape 2"/>
          <xdr:cNvSpPr>
            <a:spLocks noChangeArrowheads="1"/>
          </xdr:cNvSpPr>
        </xdr:nvSpPr>
        <xdr:spPr bwMode="auto">
          <a:xfrm>
            <a:off x="681" y="1391"/>
            <a:ext cx="10676" cy="1850"/>
          </a:xfrm>
          <a:prstGeom prst="roundRect">
            <a:avLst>
              <a:gd name="adj" fmla="val 16667"/>
            </a:avLst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endParaRPr lang="pt-BR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endParaRPr lang="pt-BR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48292" name="Picture 3" descr="BrasaoPrefeitura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8" y="1571"/>
            <a:ext cx="1339" cy="15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2</xdr:col>
      <xdr:colOff>1638300</xdr:colOff>
      <xdr:row>0</xdr:row>
      <xdr:rowOff>152400</xdr:rowOff>
    </xdr:from>
    <xdr:to>
      <xdr:col>11</xdr:col>
      <xdr:colOff>180975</xdr:colOff>
      <xdr:row>0</xdr:row>
      <xdr:rowOff>1247775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2876550" y="152400"/>
          <a:ext cx="8629650" cy="1095375"/>
        </a:xfrm>
        <a:prstGeom prst="rect">
          <a:avLst/>
        </a:prstGeom>
        <a:noFill/>
        <a:ln>
          <a:noFill/>
        </a:ln>
      </xdr:spPr>
      <xdr:txBody>
        <a:bodyPr vertOverflow="clip" wrap="square" lIns="64008" tIns="45720" rIns="64008" bIns="0" anchor="t" upright="1"/>
        <a:lstStyle/>
        <a:p>
          <a:pPr algn="ctr" rtl="0">
            <a:lnSpc>
              <a:spcPts val="2800"/>
            </a:lnSpc>
            <a:defRPr sz="1000"/>
          </a:pPr>
          <a:r>
            <a:rPr lang="pt-BR" sz="2800" b="1" i="0" u="none" strike="noStrike" baseline="0">
              <a:solidFill>
                <a:srgbClr val="000000"/>
              </a:solidFill>
              <a:latin typeface="Franklin Gothic Medium"/>
            </a:rPr>
            <a:t>Prefeitura Municipal de Rosana</a:t>
          </a:r>
          <a:endParaRPr lang="pt-BR" sz="1000" b="1" i="0" u="none" strike="noStrike" baseline="0">
            <a:solidFill>
              <a:srgbClr val="000000"/>
            </a:solidFill>
            <a:latin typeface="Franklin Gothic Medium"/>
          </a:endParaRPr>
        </a:p>
        <a:p>
          <a:pPr algn="ctr" rtl="0">
            <a:lnSpc>
              <a:spcPts val="10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C.N.P.J. 67.662.452/0001-00                                           </a:t>
          </a:r>
          <a:r>
            <a:rPr lang="pt-BR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pmrosana@rosana.sp.gov.br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0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Fone: PABX (0**18) 3288-1201 – FAX: (0**18) 3288-1186</a:t>
          </a:r>
        </a:p>
        <a:p>
          <a:pPr algn="ctr" rtl="0">
            <a:lnSpc>
              <a:spcPts val="10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Av. José Laurindo, 1.540 – Cx. Postal 01 – CEP 19.273-000 – Município de ROSANA</a:t>
          </a:r>
        </a:p>
        <a:p>
          <a:pPr algn="ctr" rtl="0">
            <a:lnSpc>
              <a:spcPts val="11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São Paulo</a:t>
          </a:r>
          <a:endParaRPr lang="pt-BR" sz="800" b="0" i="0" u="none" strike="noStrike" baseline="0">
            <a:solidFill>
              <a:srgbClr val="000080"/>
            </a:solidFill>
            <a:latin typeface="AlbertaExtralight"/>
          </a:endParaRP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80"/>
              </a:solidFill>
              <a:latin typeface="AlbertaExtralight"/>
            </a:rPr>
            <a:t>                                                         </a:t>
          </a: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  <a:p>
          <a:pPr algn="ctr" rtl="0">
            <a:lnSpc>
              <a:spcPts val="700"/>
            </a:lnSpc>
            <a:defRPr sz="1000"/>
          </a:pP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2876550</xdr:colOff>
      <xdr:row>1</xdr:row>
      <xdr:rowOff>0</xdr:rowOff>
    </xdr:from>
    <xdr:to>
      <xdr:col>5</xdr:col>
      <xdr:colOff>867242</xdr:colOff>
      <xdr:row>1</xdr:row>
      <xdr:rowOff>0</xdr:rowOff>
    </xdr:to>
    <xdr:sp macro="" textlink="">
      <xdr:nvSpPr>
        <xdr:cNvPr id="9" name="Text Box 4997"/>
        <xdr:cNvSpPr txBox="1">
          <a:spLocks noChangeArrowheads="1"/>
        </xdr:cNvSpPr>
      </xdr:nvSpPr>
      <xdr:spPr bwMode="auto">
        <a:xfrm>
          <a:off x="3743325" y="285750"/>
          <a:ext cx="3467567" cy="122390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91440" rIns="91440" bIns="91440" anchor="ctr" upright="1"/>
        <a:lstStyle/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0" zoomScale="85" workbookViewId="0">
      <selection activeCell="J7" sqref="J7:M7"/>
    </sheetView>
  </sheetViews>
  <sheetFormatPr defaultRowHeight="16.5" x14ac:dyDescent="0.2"/>
  <cols>
    <col min="1" max="1" width="8.7109375" style="10" bestFit="1" customWidth="1"/>
    <col min="2" max="2" width="9.85546875" style="10" customWidth="1"/>
    <col min="3" max="3" width="29.42578125" style="10" customWidth="1"/>
    <col min="4" max="4" width="15.85546875" style="28" customWidth="1"/>
    <col min="5" max="5" width="15" style="28" customWidth="1"/>
    <col min="6" max="6" width="15.140625" style="28" customWidth="1"/>
    <col min="7" max="7" width="15.28515625" style="28" customWidth="1"/>
    <col min="8" max="8" width="15" style="28" customWidth="1"/>
    <col min="9" max="9" width="14.42578125" style="28" customWidth="1"/>
    <col min="10" max="10" width="15.42578125" style="28" customWidth="1"/>
    <col min="11" max="11" width="15.7109375" style="28" customWidth="1"/>
    <col min="12" max="12" width="15" style="28" customWidth="1"/>
    <col min="13" max="13" width="30" style="27" customWidth="1"/>
    <col min="14" max="14" width="8" style="10" customWidth="1"/>
  </cols>
  <sheetData>
    <row r="1" spans="1:13" s="4" customFormat="1" ht="108.75" customHeight="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27" x14ac:dyDescent="0.2">
      <c r="A2" s="59" t="s">
        <v>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5.75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20.25" x14ac:dyDescent="0.2">
      <c r="A4" s="17" t="s">
        <v>30</v>
      </c>
      <c r="B4" s="61" t="s">
        <v>20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5.75" x14ac:dyDescent="0.2">
      <c r="A5" s="18" t="s">
        <v>31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62"/>
      <c r="L5" s="62"/>
      <c r="M5" s="62"/>
    </row>
    <row r="6" spans="1:13" ht="15.75" x14ac:dyDescent="0.2">
      <c r="A6" s="18" t="s">
        <v>32</v>
      </c>
      <c r="B6" s="51" t="s">
        <v>19</v>
      </c>
      <c r="C6" s="51"/>
      <c r="D6" s="51"/>
      <c r="E6" s="51"/>
      <c r="F6" s="51"/>
      <c r="G6" s="51"/>
      <c r="H6" s="51"/>
      <c r="I6" s="20"/>
      <c r="J6" s="21" t="s">
        <v>33</v>
      </c>
      <c r="K6" s="52">
        <v>40785</v>
      </c>
      <c r="L6" s="52"/>
      <c r="M6" s="53"/>
    </row>
    <row r="7" spans="1:13" ht="15.75" x14ac:dyDescent="0.2">
      <c r="A7" s="18" t="s">
        <v>34</v>
      </c>
      <c r="B7" s="55" t="s">
        <v>35</v>
      </c>
      <c r="C7" s="55"/>
      <c r="D7" s="55"/>
      <c r="E7" s="55"/>
      <c r="F7" s="55"/>
      <c r="G7" s="55"/>
      <c r="H7" s="55"/>
      <c r="I7" s="22"/>
      <c r="J7" s="56" t="s">
        <v>21</v>
      </c>
      <c r="K7" s="56"/>
      <c r="L7" s="56"/>
      <c r="M7" s="56"/>
    </row>
    <row r="8" spans="1:13" ht="15.75" x14ac:dyDescent="0.2">
      <c r="A8" s="58" t="s">
        <v>36</v>
      </c>
      <c r="B8" s="58"/>
      <c r="C8" s="58"/>
      <c r="D8" s="23" t="s">
        <v>37</v>
      </c>
      <c r="E8" s="23" t="s">
        <v>38</v>
      </c>
      <c r="F8" s="23" t="s">
        <v>39</v>
      </c>
      <c r="G8" s="23" t="s">
        <v>40</v>
      </c>
      <c r="H8" s="23" t="s">
        <v>41</v>
      </c>
      <c r="I8" s="23" t="s">
        <v>42</v>
      </c>
      <c r="J8" s="23" t="s">
        <v>43</v>
      </c>
      <c r="K8" s="23" t="s">
        <v>44</v>
      </c>
      <c r="L8" s="23" t="s">
        <v>45</v>
      </c>
      <c r="M8" s="24" t="s">
        <v>46</v>
      </c>
    </row>
    <row r="9" spans="1:13" ht="15.75" x14ac:dyDescent="0.2">
      <c r="A9" s="57" t="s">
        <v>48</v>
      </c>
      <c r="B9" s="57"/>
      <c r="C9" s="57"/>
      <c r="D9" s="30" t="e">
        <f>'DISTRIBUIÇÃO ÁGUA'!#REF!</f>
        <v>#REF!</v>
      </c>
      <c r="E9" s="31"/>
      <c r="F9" s="32"/>
      <c r="G9" s="32"/>
      <c r="H9" s="32"/>
      <c r="I9" s="32"/>
      <c r="J9" s="32"/>
      <c r="K9" s="32"/>
      <c r="L9" s="32"/>
      <c r="M9" s="31" t="e">
        <f>SUM(D9:L9)</f>
        <v>#REF!</v>
      </c>
    </row>
    <row r="10" spans="1:13" ht="15.75" x14ac:dyDescent="0.2">
      <c r="A10" s="54" t="s">
        <v>22</v>
      </c>
      <c r="B10" s="54"/>
      <c r="C10" s="54"/>
      <c r="D10" s="30" t="e">
        <f>'DISTRIBUIÇÃO ÁGUA'!#REF!</f>
        <v>#REF!</v>
      </c>
      <c r="E10" s="31"/>
      <c r="F10" s="32"/>
      <c r="G10" s="32"/>
      <c r="H10" s="32"/>
      <c r="I10" s="32"/>
      <c r="J10" s="32"/>
      <c r="K10" s="32"/>
      <c r="L10" s="32"/>
      <c r="M10" s="31" t="e">
        <f>SUM(D10:L10)</f>
        <v>#REF!</v>
      </c>
    </row>
    <row r="11" spans="1:13" ht="22.5" customHeight="1" x14ac:dyDescent="0.2">
      <c r="A11" s="57" t="s">
        <v>23</v>
      </c>
      <c r="B11" s="57"/>
      <c r="C11" s="57"/>
      <c r="D11" s="31"/>
      <c r="E11" s="30" t="e">
        <f>'DISTRIBUIÇÃO ÁGUA'!#REF!</f>
        <v>#REF!</v>
      </c>
      <c r="F11" s="32"/>
      <c r="G11" s="32"/>
      <c r="H11" s="32"/>
      <c r="I11" s="32"/>
      <c r="J11" s="32"/>
      <c r="K11" s="32"/>
      <c r="L11" s="32"/>
      <c r="M11" s="31" t="e">
        <f>SUM(D11:L11)</f>
        <v>#REF!</v>
      </c>
    </row>
    <row r="12" spans="1:13" ht="15.75" x14ac:dyDescent="0.2">
      <c r="A12" s="57" t="s">
        <v>49</v>
      </c>
      <c r="B12" s="57"/>
      <c r="C12" s="57"/>
      <c r="D12" s="31"/>
      <c r="E12" s="31"/>
      <c r="F12" s="30" t="e">
        <f>'DISTRIBUIÇÃO ÁGUA'!#REF!</f>
        <v>#REF!</v>
      </c>
      <c r="G12" s="32"/>
      <c r="H12" s="32"/>
      <c r="I12" s="32"/>
      <c r="J12" s="32"/>
      <c r="K12" s="32"/>
      <c r="L12" s="32"/>
      <c r="M12" s="31" t="e">
        <f>SUM(D12:L12)</f>
        <v>#REF!</v>
      </c>
    </row>
    <row r="13" spans="1:13" ht="14.25" customHeight="1" x14ac:dyDescent="0.2">
      <c r="A13" s="64" t="s">
        <v>61</v>
      </c>
      <c r="B13" s="65"/>
      <c r="C13" s="66"/>
      <c r="D13" s="41"/>
      <c r="E13" s="41"/>
      <c r="F13" s="42"/>
      <c r="G13" s="43" t="e">
        <f>'DISTRIBUIÇÃO ÁGUA'!#REF!</f>
        <v>#REF!</v>
      </c>
      <c r="H13" s="40"/>
      <c r="I13" s="40"/>
      <c r="J13" s="39"/>
      <c r="K13" s="39"/>
      <c r="L13" s="39"/>
      <c r="M13" s="31" t="e">
        <f>SUM(D13:L13)</f>
        <v>#REF!</v>
      </c>
    </row>
    <row r="14" spans="1:13" ht="15.75" customHeight="1" x14ac:dyDescent="0.2">
      <c r="A14" s="57" t="s">
        <v>50</v>
      </c>
      <c r="B14" s="57"/>
      <c r="C14" s="57"/>
      <c r="D14" s="31"/>
      <c r="E14" s="31"/>
      <c r="F14" s="32"/>
      <c r="G14" s="31"/>
      <c r="H14" s="30" t="e">
        <f>'DISTRIBUIÇÃO ÁGUA'!#REF!</f>
        <v>#REF!</v>
      </c>
      <c r="I14" s="32"/>
      <c r="J14" s="31"/>
      <c r="K14" s="31"/>
      <c r="L14" s="31"/>
      <c r="M14" s="31" t="e">
        <f t="shared" ref="M14:M40" si="0">SUM(D14:L14)</f>
        <v>#REF!</v>
      </c>
    </row>
    <row r="15" spans="1:13" ht="15.75" customHeight="1" x14ac:dyDescent="0.2">
      <c r="A15" s="70" t="s">
        <v>51</v>
      </c>
      <c r="B15" s="54" t="s">
        <v>1</v>
      </c>
      <c r="C15" s="54"/>
      <c r="D15" s="30" t="e">
        <f>'DISTRIBUIÇÃO ÁGUA'!#REF!</f>
        <v>#REF!</v>
      </c>
      <c r="E15" s="31"/>
      <c r="F15" s="32"/>
      <c r="G15" s="31"/>
      <c r="H15" s="31"/>
      <c r="I15" s="32"/>
      <c r="J15" s="31"/>
      <c r="K15" s="31"/>
      <c r="L15" s="31"/>
      <c r="M15" s="31" t="e">
        <f t="shared" si="0"/>
        <v>#REF!</v>
      </c>
    </row>
    <row r="16" spans="1:13" ht="15.75" customHeight="1" x14ac:dyDescent="0.2">
      <c r="A16" s="70"/>
      <c r="B16" s="54" t="s">
        <v>2</v>
      </c>
      <c r="C16" s="54"/>
      <c r="D16" s="33"/>
      <c r="E16" s="33"/>
      <c r="F16" s="31"/>
      <c r="G16" s="30" t="e">
        <f>'DISTRIBUIÇÃO ÁGUA'!#REF!</f>
        <v>#REF!</v>
      </c>
      <c r="H16" s="32"/>
      <c r="I16" s="32"/>
      <c r="J16" s="31"/>
      <c r="K16" s="31"/>
      <c r="L16" s="31"/>
      <c r="M16" s="31" t="e">
        <f t="shared" si="0"/>
        <v>#REF!</v>
      </c>
    </row>
    <row r="17" spans="1:13" ht="15.75" customHeight="1" x14ac:dyDescent="0.2">
      <c r="A17" s="70"/>
      <c r="B17" s="54" t="s">
        <v>3</v>
      </c>
      <c r="C17" s="54"/>
      <c r="D17" s="33"/>
      <c r="E17" s="33"/>
      <c r="F17" s="31"/>
      <c r="G17" s="30" t="e">
        <f>'DISTRIBUIÇÃO ÁGUA'!#REF!</f>
        <v>#REF!</v>
      </c>
      <c r="H17" s="32"/>
      <c r="I17" s="32"/>
      <c r="J17" s="31"/>
      <c r="K17" s="31"/>
      <c r="L17" s="31"/>
      <c r="M17" s="31" t="e">
        <f t="shared" si="0"/>
        <v>#REF!</v>
      </c>
    </row>
    <row r="18" spans="1:13" ht="15.75" customHeight="1" x14ac:dyDescent="0.2">
      <c r="A18" s="70"/>
      <c r="B18" s="54" t="s">
        <v>5</v>
      </c>
      <c r="C18" s="54"/>
      <c r="D18" s="33"/>
      <c r="E18" s="33"/>
      <c r="F18" s="31"/>
      <c r="G18" s="30" t="e">
        <f>'DISTRIBUIÇÃO ÁGUA'!#REF!</f>
        <v>#REF!</v>
      </c>
      <c r="H18" s="32"/>
      <c r="I18" s="31"/>
      <c r="J18" s="31"/>
      <c r="K18" s="31"/>
      <c r="L18" s="31"/>
      <c r="M18" s="31" t="e">
        <f t="shared" si="0"/>
        <v>#REF!</v>
      </c>
    </row>
    <row r="19" spans="1:13" ht="15.75" customHeight="1" x14ac:dyDescent="0.2">
      <c r="A19" s="70"/>
      <c r="B19" s="54" t="s">
        <v>4</v>
      </c>
      <c r="C19" s="54"/>
      <c r="D19" s="33"/>
      <c r="E19" s="33"/>
      <c r="F19" s="32"/>
      <c r="G19" s="31"/>
      <c r="H19" s="30" t="e">
        <f>'DISTRIBUIÇÃO ÁGUA'!#REF!</f>
        <v>#REF!</v>
      </c>
      <c r="I19" s="32"/>
      <c r="J19" s="31"/>
      <c r="K19" s="31"/>
      <c r="L19" s="31"/>
      <c r="M19" s="31" t="e">
        <f t="shared" si="0"/>
        <v>#REF!</v>
      </c>
    </row>
    <row r="20" spans="1:13" ht="15.75" customHeight="1" x14ac:dyDescent="0.2">
      <c r="A20" s="70"/>
      <c r="B20" s="54" t="s">
        <v>7</v>
      </c>
      <c r="C20" s="54"/>
      <c r="D20" s="33"/>
      <c r="E20" s="33"/>
      <c r="F20" s="32"/>
      <c r="G20" s="31"/>
      <c r="H20" s="31"/>
      <c r="I20" s="30" t="e">
        <f>'DISTRIBUIÇÃO ÁGUA'!#REF!</f>
        <v>#REF!</v>
      </c>
      <c r="J20" s="31"/>
      <c r="K20" s="31"/>
      <c r="L20" s="31"/>
      <c r="M20" s="31" t="e">
        <f t="shared" si="0"/>
        <v>#REF!</v>
      </c>
    </row>
    <row r="21" spans="1:13" ht="15.75" customHeight="1" x14ac:dyDescent="0.2">
      <c r="A21" s="70"/>
      <c r="B21" s="54" t="s">
        <v>6</v>
      </c>
      <c r="C21" s="54"/>
      <c r="D21" s="33"/>
      <c r="E21" s="33"/>
      <c r="F21" s="32"/>
      <c r="G21" s="31"/>
      <c r="H21" s="31"/>
      <c r="I21" s="32"/>
      <c r="J21" s="30" t="e">
        <f>'DISTRIBUIÇÃO ÁGUA'!#REF!</f>
        <v>#REF!</v>
      </c>
      <c r="K21" s="31"/>
      <c r="L21" s="31"/>
      <c r="M21" s="31" t="e">
        <f t="shared" si="0"/>
        <v>#REF!</v>
      </c>
    </row>
    <row r="22" spans="1:13" ht="33.75" customHeight="1" x14ac:dyDescent="0.2">
      <c r="A22" s="70"/>
      <c r="B22" s="54" t="s">
        <v>8</v>
      </c>
      <c r="C22" s="54"/>
      <c r="D22" s="33"/>
      <c r="E22" s="33"/>
      <c r="F22" s="32"/>
      <c r="G22" s="31"/>
      <c r="H22" s="32"/>
      <c r="I22" s="31"/>
      <c r="J22" s="30" t="e">
        <f>'DISTRIBUIÇÃO ÁGUA'!#REF!</f>
        <v>#REF!</v>
      </c>
      <c r="K22" s="31"/>
      <c r="L22" s="31"/>
      <c r="M22" s="31" t="e">
        <f t="shared" si="0"/>
        <v>#REF!</v>
      </c>
    </row>
    <row r="23" spans="1:13" ht="15.75" customHeight="1" x14ac:dyDescent="0.2">
      <c r="A23" s="70"/>
      <c r="B23" s="54" t="s">
        <v>9</v>
      </c>
      <c r="C23" s="54"/>
      <c r="D23" s="33"/>
      <c r="E23" s="33"/>
      <c r="F23" s="32"/>
      <c r="G23" s="31"/>
      <c r="H23" s="32"/>
      <c r="I23" s="31"/>
      <c r="J23" s="30" t="e">
        <f>'DISTRIBUIÇÃO ÁGUA'!#REF!</f>
        <v>#REF!</v>
      </c>
      <c r="K23" s="31"/>
      <c r="L23" s="31"/>
      <c r="M23" s="31" t="e">
        <f t="shared" si="0"/>
        <v>#REF!</v>
      </c>
    </row>
    <row r="24" spans="1:13" ht="15.75" customHeight="1" x14ac:dyDescent="0.2">
      <c r="A24" s="70"/>
      <c r="B24" s="54" t="s">
        <v>10</v>
      </c>
      <c r="C24" s="54"/>
      <c r="D24" s="33"/>
      <c r="E24" s="33"/>
      <c r="F24" s="32"/>
      <c r="G24" s="31"/>
      <c r="H24" s="31"/>
      <c r="I24" s="32"/>
      <c r="J24" s="31"/>
      <c r="K24" s="30" t="e">
        <f>'DISTRIBUIÇÃO ÁGUA'!#REF!</f>
        <v>#REF!</v>
      </c>
      <c r="L24" s="31"/>
      <c r="M24" s="31" t="e">
        <f t="shared" si="0"/>
        <v>#REF!</v>
      </c>
    </row>
    <row r="25" spans="1:13" ht="50.25" customHeight="1" x14ac:dyDescent="0.2">
      <c r="A25" s="70"/>
      <c r="B25" s="54" t="s">
        <v>11</v>
      </c>
      <c r="C25" s="54"/>
      <c r="D25" s="33"/>
      <c r="E25" s="33"/>
      <c r="F25" s="32"/>
      <c r="G25" s="31"/>
      <c r="H25" s="32"/>
      <c r="I25" s="31"/>
      <c r="J25" s="31"/>
      <c r="K25" s="30" t="e">
        <f>'DISTRIBUIÇÃO ÁGUA'!#REF!</f>
        <v>#REF!</v>
      </c>
      <c r="L25" s="31"/>
      <c r="M25" s="31" t="e">
        <f t="shared" si="0"/>
        <v>#REF!</v>
      </c>
    </row>
    <row r="26" spans="1:13" ht="15.75" customHeight="1" x14ac:dyDescent="0.2">
      <c r="A26" s="70"/>
      <c r="B26" s="54" t="s">
        <v>12</v>
      </c>
      <c r="C26" s="54"/>
      <c r="D26" s="33"/>
      <c r="E26" s="33"/>
      <c r="F26" s="32"/>
      <c r="G26" s="31"/>
      <c r="H26" s="32"/>
      <c r="I26" s="32"/>
      <c r="J26" s="30" t="e">
        <f>'DISTRIBUIÇÃO ÁGUA'!#REF!</f>
        <v>#REF!</v>
      </c>
      <c r="K26" s="31"/>
      <c r="L26" s="31"/>
      <c r="M26" s="31" t="e">
        <f t="shared" si="0"/>
        <v>#REF!</v>
      </c>
    </row>
    <row r="27" spans="1:13" ht="15.75" customHeight="1" x14ac:dyDescent="0.2">
      <c r="A27" s="70"/>
      <c r="B27" s="54" t="s">
        <v>13</v>
      </c>
      <c r="C27" s="54"/>
      <c r="D27" s="33"/>
      <c r="E27" s="33"/>
      <c r="F27" s="32"/>
      <c r="G27" s="31"/>
      <c r="H27" s="32"/>
      <c r="I27" s="32"/>
      <c r="J27" s="31"/>
      <c r="K27" s="31"/>
      <c r="L27" s="30" t="e">
        <f>'DISTRIBUIÇÃO ÁGUA'!#REF!</f>
        <v>#REF!</v>
      </c>
      <c r="M27" s="31" t="e">
        <f t="shared" si="0"/>
        <v>#REF!</v>
      </c>
    </row>
    <row r="28" spans="1:13" ht="15.75" customHeight="1" x14ac:dyDescent="0.2">
      <c r="A28" s="70"/>
      <c r="B28" s="54" t="s">
        <v>14</v>
      </c>
      <c r="C28" s="54"/>
      <c r="D28" s="33"/>
      <c r="E28" s="33"/>
      <c r="F28" s="32"/>
      <c r="G28" s="31"/>
      <c r="H28" s="32"/>
      <c r="I28" s="32"/>
      <c r="J28" s="31"/>
      <c r="K28" s="31"/>
      <c r="L28" s="30" t="e">
        <f>'DISTRIBUIÇÃO ÁGUA'!#REF!</f>
        <v>#REF!</v>
      </c>
      <c r="M28" s="31" t="e">
        <f t="shared" si="0"/>
        <v>#REF!</v>
      </c>
    </row>
    <row r="29" spans="1:13" ht="15.75" customHeight="1" x14ac:dyDescent="0.2">
      <c r="A29" s="70"/>
      <c r="B29" s="54" t="s">
        <v>15</v>
      </c>
      <c r="C29" s="54"/>
      <c r="D29" s="33"/>
      <c r="E29" s="33"/>
      <c r="F29" s="31"/>
      <c r="G29" s="31"/>
      <c r="H29" s="31"/>
      <c r="I29" s="31"/>
      <c r="J29" s="31"/>
      <c r="K29" s="30" t="e">
        <f>'DISTRIBUIÇÃO ÁGUA'!#REF!</f>
        <v>#REF!</v>
      </c>
      <c r="L29" s="31"/>
      <c r="M29" s="31" t="e">
        <f t="shared" si="0"/>
        <v>#REF!</v>
      </c>
    </row>
    <row r="30" spans="1:13" ht="15.75" customHeight="1" x14ac:dyDescent="0.2">
      <c r="A30" s="70"/>
      <c r="B30" s="54" t="s">
        <v>16</v>
      </c>
      <c r="C30" s="54"/>
      <c r="D30" s="33"/>
      <c r="E30" s="33"/>
      <c r="F30" s="31"/>
      <c r="G30" s="31"/>
      <c r="H30" s="31"/>
      <c r="I30" s="31"/>
      <c r="J30" s="31"/>
      <c r="K30" s="30" t="e">
        <f>'DISTRIBUIÇÃO ÁGUA'!#REF!</f>
        <v>#REF!</v>
      </c>
      <c r="L30" s="31"/>
      <c r="M30" s="31" t="e">
        <f t="shared" si="0"/>
        <v>#REF!</v>
      </c>
    </row>
    <row r="31" spans="1:13" ht="15.75" x14ac:dyDescent="0.2">
      <c r="A31" s="69" t="s">
        <v>57</v>
      </c>
      <c r="B31" s="54" t="s">
        <v>52</v>
      </c>
      <c r="C31" s="54"/>
      <c r="D31" s="31"/>
      <c r="E31" s="31"/>
      <c r="F31" s="31"/>
      <c r="G31" s="31"/>
      <c r="H31" s="31"/>
      <c r="I31" s="30" t="e">
        <f>'DISTRIBUIÇÃO ÁGUA'!#REF!</f>
        <v>#REF!</v>
      </c>
      <c r="J31" s="31"/>
      <c r="K31" s="31"/>
      <c r="L31" s="31"/>
      <c r="M31" s="31" t="e">
        <f t="shared" si="0"/>
        <v>#REF!</v>
      </c>
    </row>
    <row r="32" spans="1:13" ht="15.75" x14ac:dyDescent="0.2">
      <c r="A32" s="69"/>
      <c r="B32" s="54" t="s">
        <v>53</v>
      </c>
      <c r="C32" s="54"/>
      <c r="D32" s="31"/>
      <c r="E32" s="31"/>
      <c r="F32" s="31"/>
      <c r="G32" s="31"/>
      <c r="H32" s="31"/>
      <c r="I32" s="30" t="e">
        <f>'DISTRIBUIÇÃO ÁGUA'!#REF!</f>
        <v>#REF!</v>
      </c>
      <c r="J32" s="31"/>
      <c r="K32" s="31"/>
      <c r="L32" s="31"/>
      <c r="M32" s="31" t="e">
        <f t="shared" si="0"/>
        <v>#REF!</v>
      </c>
    </row>
    <row r="33" spans="1:14" ht="15.75" x14ac:dyDescent="0.2">
      <c r="A33" s="69"/>
      <c r="B33" s="54" t="s">
        <v>54</v>
      </c>
      <c r="C33" s="54"/>
      <c r="D33" s="31"/>
      <c r="E33" s="31"/>
      <c r="F33" s="31"/>
      <c r="G33" s="31"/>
      <c r="H33" s="30" t="e">
        <f>'DISTRIBUIÇÃO ÁGUA'!#REF!</f>
        <v>#REF!</v>
      </c>
      <c r="I33" s="31"/>
      <c r="J33" s="31"/>
      <c r="K33" s="31"/>
      <c r="L33" s="31"/>
      <c r="M33" s="31" t="e">
        <f t="shared" si="0"/>
        <v>#REF!</v>
      </c>
    </row>
    <row r="34" spans="1:14" ht="15.75" x14ac:dyDescent="0.2">
      <c r="A34" s="69"/>
      <c r="B34" s="54" t="s">
        <v>55</v>
      </c>
      <c r="C34" s="54"/>
      <c r="D34" s="31"/>
      <c r="E34" s="31"/>
      <c r="F34" s="31"/>
      <c r="G34" s="31"/>
      <c r="H34" s="31"/>
      <c r="I34" s="31"/>
      <c r="J34" s="31"/>
      <c r="K34" s="30" t="e">
        <f>'DISTRIBUIÇÃO ÁGUA'!#REF!</f>
        <v>#REF!</v>
      </c>
      <c r="L34" s="31"/>
      <c r="M34" s="31" t="e">
        <f t="shared" si="0"/>
        <v>#REF!</v>
      </c>
    </row>
    <row r="35" spans="1:14" ht="15.75" x14ac:dyDescent="0.2">
      <c r="A35" s="69"/>
      <c r="B35" s="54" t="s">
        <v>56</v>
      </c>
      <c r="C35" s="54"/>
      <c r="D35" s="31"/>
      <c r="E35" s="31"/>
      <c r="F35" s="31"/>
      <c r="G35" s="31"/>
      <c r="H35" s="31"/>
      <c r="I35" s="31"/>
      <c r="J35" s="30" t="e">
        <f>'DISTRIBUIÇÃO ÁGUA'!#REF!</f>
        <v>#REF!</v>
      </c>
      <c r="K35" s="31"/>
      <c r="L35" s="31"/>
      <c r="M35" s="31" t="e">
        <f t="shared" si="0"/>
        <v>#REF!</v>
      </c>
    </row>
    <row r="36" spans="1:14" ht="15.75" x14ac:dyDescent="0.2">
      <c r="A36" s="57" t="s">
        <v>58</v>
      </c>
      <c r="B36" s="57"/>
      <c r="C36" s="57"/>
      <c r="D36" s="31"/>
      <c r="E36" s="31"/>
      <c r="F36" s="31"/>
      <c r="G36" s="31"/>
      <c r="H36" s="31"/>
      <c r="I36" s="31"/>
      <c r="J36" s="30" t="e">
        <f>'DISTRIBUIÇÃO ÁGUA'!#REF!</f>
        <v>#REF!</v>
      </c>
      <c r="K36" s="31"/>
      <c r="L36" s="31"/>
      <c r="M36" s="31" t="e">
        <f t="shared" si="0"/>
        <v>#REF!</v>
      </c>
    </row>
    <row r="37" spans="1:14" ht="15.75" x14ac:dyDescent="0.2">
      <c r="A37" s="57" t="s">
        <v>59</v>
      </c>
      <c r="B37" s="57"/>
      <c r="C37" s="57"/>
      <c r="D37" s="31"/>
      <c r="E37" s="31"/>
      <c r="F37" s="32"/>
      <c r="G37" s="31"/>
      <c r="H37" s="30" t="e">
        <f>'DISTRIBUIÇÃO ÁGUA'!#REF!</f>
        <v>#REF!</v>
      </c>
      <c r="I37" s="32"/>
      <c r="J37" s="31"/>
      <c r="K37" s="31"/>
      <c r="L37" s="31"/>
      <c r="M37" s="31" t="e">
        <f t="shared" si="0"/>
        <v>#REF!</v>
      </c>
    </row>
    <row r="38" spans="1:14" ht="15.75" x14ac:dyDescent="0.2">
      <c r="A38" s="57" t="s">
        <v>60</v>
      </c>
      <c r="B38" s="57"/>
      <c r="C38" s="57"/>
      <c r="D38" s="31"/>
      <c r="E38" s="31"/>
      <c r="F38" s="32"/>
      <c r="G38" s="32"/>
      <c r="H38" s="31"/>
      <c r="I38" s="32"/>
      <c r="J38" s="32"/>
      <c r="K38" s="31"/>
      <c r="L38" s="30" t="e">
        <f>'DISTRIBUIÇÃO ÁGUA'!#REF!</f>
        <v>#REF!</v>
      </c>
      <c r="M38" s="31" t="e">
        <f t="shared" si="0"/>
        <v>#REF!</v>
      </c>
    </row>
    <row r="39" spans="1:14" ht="15.75" x14ac:dyDescent="0.2">
      <c r="A39" s="57" t="s">
        <v>17</v>
      </c>
      <c r="B39" s="57"/>
      <c r="C39" s="57"/>
      <c r="D39" s="34"/>
      <c r="E39" s="34"/>
      <c r="F39" s="34"/>
      <c r="G39" s="34"/>
      <c r="H39" s="34"/>
      <c r="I39" s="34"/>
      <c r="J39" s="30" t="e">
        <f>'DISTRIBUIÇÃO ÁGUA'!#REF!</f>
        <v>#REF!</v>
      </c>
      <c r="K39" s="34"/>
      <c r="L39" s="34"/>
      <c r="M39" s="31" t="e">
        <f t="shared" si="0"/>
        <v>#REF!</v>
      </c>
    </row>
    <row r="40" spans="1:14" ht="15.75" x14ac:dyDescent="0.2">
      <c r="A40" s="57" t="s">
        <v>18</v>
      </c>
      <c r="B40" s="57"/>
      <c r="C40" s="57"/>
      <c r="D40" s="34"/>
      <c r="E40" s="34"/>
      <c r="F40" s="34"/>
      <c r="G40" s="34"/>
      <c r="H40" s="34"/>
      <c r="I40" s="34"/>
      <c r="J40" s="34"/>
      <c r="K40" s="34"/>
      <c r="L40" s="30" t="e">
        <f>'DISTRIBUIÇÃO ÁGUA'!#REF!</f>
        <v>#REF!</v>
      </c>
      <c r="M40" s="31" t="e">
        <f t="shared" si="0"/>
        <v>#REF!</v>
      </c>
    </row>
    <row r="41" spans="1:14" ht="15.75" x14ac:dyDescent="0.2">
      <c r="A41" s="58" t="s">
        <v>47</v>
      </c>
      <c r="B41" s="58"/>
      <c r="C41" s="58"/>
      <c r="D41" s="35"/>
      <c r="E41" s="35"/>
      <c r="F41" s="35"/>
      <c r="G41" s="35"/>
      <c r="H41" s="35"/>
      <c r="I41" s="35"/>
      <c r="J41" s="35"/>
      <c r="K41" s="35"/>
      <c r="L41" s="35"/>
      <c r="M41" s="30" t="e">
        <f>SUM(M9:M40)</f>
        <v>#REF!</v>
      </c>
    </row>
    <row r="42" spans="1:14" ht="15.75" x14ac:dyDescent="0.2">
      <c r="A42" s="58"/>
      <c r="B42" s="58"/>
      <c r="C42" s="58"/>
      <c r="D42" s="30" t="e">
        <f t="shared" ref="D42:L42" si="1">SUM(D9:D41)</f>
        <v>#REF!</v>
      </c>
      <c r="E42" s="30" t="e">
        <f t="shared" si="1"/>
        <v>#REF!</v>
      </c>
      <c r="F42" s="30" t="e">
        <f t="shared" si="1"/>
        <v>#REF!</v>
      </c>
      <c r="G42" s="30" t="e">
        <f t="shared" si="1"/>
        <v>#REF!</v>
      </c>
      <c r="H42" s="30" t="e">
        <f t="shared" si="1"/>
        <v>#REF!</v>
      </c>
      <c r="I42" s="30" t="e">
        <f t="shared" si="1"/>
        <v>#REF!</v>
      </c>
      <c r="J42" s="30" t="e">
        <f t="shared" si="1"/>
        <v>#REF!</v>
      </c>
      <c r="K42" s="30" t="e">
        <f t="shared" si="1"/>
        <v>#REF!</v>
      </c>
      <c r="L42" s="30" t="e">
        <f t="shared" si="1"/>
        <v>#REF!</v>
      </c>
      <c r="M42" s="36" t="e">
        <f>SUM(D42:L42)</f>
        <v>#REF!</v>
      </c>
      <c r="N42" s="25"/>
    </row>
    <row r="43" spans="1:14" ht="15.75" x14ac:dyDescent="0.2">
      <c r="A43" s="58"/>
      <c r="B43" s="58"/>
      <c r="C43" s="58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4" ht="15.75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1:14" x14ac:dyDescent="0.2">
      <c r="C45" s="68"/>
      <c r="D45" s="68"/>
      <c r="E45" s="68"/>
      <c r="F45" s="26"/>
      <c r="G45" s="26"/>
      <c r="H45" s="67"/>
      <c r="I45" s="67"/>
      <c r="J45" s="26"/>
      <c r="K45" s="26"/>
      <c r="L45" s="26"/>
    </row>
    <row r="46" spans="1:14" x14ac:dyDescent="0.2">
      <c r="H46" s="67"/>
      <c r="I46" s="67"/>
    </row>
  </sheetData>
  <mergeCells count="48">
    <mergeCell ref="B27:C27"/>
    <mergeCell ref="B35:C35"/>
    <mergeCell ref="B34:C34"/>
    <mergeCell ref="B33:C33"/>
    <mergeCell ref="B32:C32"/>
    <mergeCell ref="B31:C31"/>
    <mergeCell ref="B17:C17"/>
    <mergeCell ref="B20:C20"/>
    <mergeCell ref="B18:C18"/>
    <mergeCell ref="B19:C19"/>
    <mergeCell ref="B23:C23"/>
    <mergeCell ref="A11:C11"/>
    <mergeCell ref="A13:C13"/>
    <mergeCell ref="H46:I46"/>
    <mergeCell ref="C45:E45"/>
    <mergeCell ref="H45:I45"/>
    <mergeCell ref="A36:C36"/>
    <mergeCell ref="A37:C37"/>
    <mergeCell ref="A38:C38"/>
    <mergeCell ref="A41:C43"/>
    <mergeCell ref="A39:C39"/>
    <mergeCell ref="A40:C40"/>
    <mergeCell ref="A31:A35"/>
    <mergeCell ref="B29:C29"/>
    <mergeCell ref="A15:A30"/>
    <mergeCell ref="B26:C26"/>
    <mergeCell ref="B16:C16"/>
    <mergeCell ref="A2:M2"/>
    <mergeCell ref="A3:M3"/>
    <mergeCell ref="B4:M4"/>
    <mergeCell ref="K5:M5"/>
    <mergeCell ref="A1:M1"/>
    <mergeCell ref="B6:H6"/>
    <mergeCell ref="K6:M6"/>
    <mergeCell ref="B15:C15"/>
    <mergeCell ref="B30:C30"/>
    <mergeCell ref="B28:C28"/>
    <mergeCell ref="B21:C21"/>
    <mergeCell ref="B24:C24"/>
    <mergeCell ref="B25:C25"/>
    <mergeCell ref="B22:C22"/>
    <mergeCell ref="B7:H7"/>
    <mergeCell ref="J7:M7"/>
    <mergeCell ref="A12:C12"/>
    <mergeCell ref="A14:C14"/>
    <mergeCell ref="A8:C8"/>
    <mergeCell ref="A9:C9"/>
    <mergeCell ref="A10:C10"/>
  </mergeCells>
  <phoneticPr fontId="0" type="noConversion"/>
  <pageMargins left="0.37" right="0.16" top="0.984251969" bottom="0.26" header="0.49212598499999999" footer="0.22"/>
  <pageSetup paperSize="9" scale="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B2:I61"/>
  <sheetViews>
    <sheetView showGridLines="0" tabSelected="1" view="pageBreakPreview" topLeftCell="A9" zoomScaleNormal="100" zoomScaleSheetLayoutView="100" workbookViewId="0">
      <selection activeCell="B5" sqref="B5:F18"/>
    </sheetView>
  </sheetViews>
  <sheetFormatPr defaultRowHeight="16.5" x14ac:dyDescent="0.2"/>
  <cols>
    <col min="1" max="1" width="3.5703125" style="3" customWidth="1"/>
    <col min="2" max="2" width="44.7109375" style="5" customWidth="1"/>
    <col min="3" max="3" width="6.28515625" style="1" customWidth="1"/>
    <col min="4" max="4" width="12.85546875" style="2" bestFit="1" customWidth="1"/>
    <col min="5" max="5" width="12" style="9" customWidth="1"/>
    <col min="6" max="6" width="17" style="2" customWidth="1"/>
    <col min="7" max="7" width="9.85546875" style="3" bestFit="1" customWidth="1"/>
    <col min="8" max="8" width="12.28515625" style="3" bestFit="1" customWidth="1"/>
    <col min="9" max="16384" width="9.140625" style="3"/>
  </cols>
  <sheetData>
    <row r="2" spans="2:9" s="38" customFormat="1" ht="26.25" customHeight="1" x14ac:dyDescent="0.2">
      <c r="B2" s="72" t="s">
        <v>82</v>
      </c>
      <c r="C2" s="72"/>
      <c r="D2" s="72"/>
      <c r="E2" s="72"/>
      <c r="F2" s="73"/>
    </row>
    <row r="3" spans="2:9" s="7" customFormat="1" ht="38.25" customHeight="1" x14ac:dyDescent="0.2">
      <c r="B3" s="74" t="s">
        <v>84</v>
      </c>
      <c r="C3" s="74"/>
      <c r="D3" s="74"/>
      <c r="E3" s="74"/>
      <c r="F3" s="75"/>
      <c r="G3" s="44"/>
    </row>
    <row r="4" spans="2:9" s="7" customFormat="1" ht="18.75" customHeight="1" x14ac:dyDescent="0.2">
      <c r="B4" s="74" t="s">
        <v>83</v>
      </c>
      <c r="C4" s="74"/>
      <c r="D4" s="74"/>
      <c r="E4" s="74"/>
      <c r="F4" s="75"/>
      <c r="G4" s="6"/>
      <c r="H4" s="6"/>
      <c r="I4" s="8"/>
    </row>
    <row r="5" spans="2:9" s="11" customFormat="1" ht="39.75" customHeight="1" x14ac:dyDescent="0.2">
      <c r="B5" s="77" t="s">
        <v>25</v>
      </c>
      <c r="C5" s="76" t="s">
        <v>26</v>
      </c>
      <c r="D5" s="78" t="s">
        <v>27</v>
      </c>
      <c r="E5" s="79" t="s">
        <v>81</v>
      </c>
      <c r="F5" s="80" t="s">
        <v>28</v>
      </c>
    </row>
    <row r="6" spans="2:9" s="11" customFormat="1" ht="12.75" customHeight="1" x14ac:dyDescent="0.2">
      <c r="B6" s="91"/>
      <c r="C6" s="81"/>
      <c r="D6" s="81"/>
      <c r="E6" s="82"/>
      <c r="F6" s="83"/>
    </row>
    <row r="7" spans="2:9" s="11" customFormat="1" ht="12.75" x14ac:dyDescent="0.2">
      <c r="B7" s="86" t="s">
        <v>76</v>
      </c>
      <c r="C7" s="85" t="s">
        <v>77</v>
      </c>
      <c r="D7" s="85">
        <v>24</v>
      </c>
      <c r="E7" s="85">
        <v>315.56</v>
      </c>
      <c r="F7" s="92">
        <f>ROUND((E7*D7),2)</f>
        <v>7573.44</v>
      </c>
    </row>
    <row r="8" spans="2:9" s="12" customFormat="1" ht="36" x14ac:dyDescent="0.2">
      <c r="B8" s="86" t="s">
        <v>66</v>
      </c>
      <c r="C8" s="84" t="s">
        <v>62</v>
      </c>
      <c r="D8" s="84">
        <v>11225.62</v>
      </c>
      <c r="E8" s="87">
        <v>12.4</v>
      </c>
      <c r="F8" s="92">
        <f>ROUND((E8*D8),2)</f>
        <v>139197.69</v>
      </c>
    </row>
    <row r="9" spans="2:9" s="12" customFormat="1" ht="60" x14ac:dyDescent="0.2">
      <c r="B9" s="86" t="s">
        <v>65</v>
      </c>
      <c r="C9" s="84" t="s">
        <v>63</v>
      </c>
      <c r="D9" s="84">
        <v>3</v>
      </c>
      <c r="E9" s="87">
        <v>103.89</v>
      </c>
      <c r="F9" s="92">
        <f>ROUND((E9*D9),2)</f>
        <v>311.67</v>
      </c>
      <c r="G9" s="50"/>
    </row>
    <row r="10" spans="2:9" s="12" customFormat="1" ht="48" x14ac:dyDescent="0.2">
      <c r="B10" s="86" t="s">
        <v>67</v>
      </c>
      <c r="C10" s="84" t="s">
        <v>64</v>
      </c>
      <c r="D10" s="84">
        <v>47</v>
      </c>
      <c r="E10" s="87">
        <v>7.77</v>
      </c>
      <c r="F10" s="92">
        <f>ROUND((E10*D10),2)</f>
        <v>365.19</v>
      </c>
      <c r="G10" s="50"/>
    </row>
    <row r="11" spans="2:9" s="12" customFormat="1" ht="36" x14ac:dyDescent="0.2">
      <c r="B11" s="86" t="s">
        <v>68</v>
      </c>
      <c r="C11" s="84" t="s">
        <v>64</v>
      </c>
      <c r="D11" s="84">
        <v>6</v>
      </c>
      <c r="E11" s="87">
        <v>2.76</v>
      </c>
      <c r="F11" s="92">
        <f>ROUND((E11*D11),2)</f>
        <v>16.559999999999999</v>
      </c>
      <c r="G11" s="50"/>
    </row>
    <row r="12" spans="2:9" s="12" customFormat="1" ht="36" x14ac:dyDescent="0.2">
      <c r="B12" s="86" t="s">
        <v>69</v>
      </c>
      <c r="C12" s="84" t="s">
        <v>62</v>
      </c>
      <c r="D12" s="84">
        <v>2182.94</v>
      </c>
      <c r="E12" s="87">
        <v>25.45</v>
      </c>
      <c r="F12" s="92">
        <f>ROUND((E12*D12),2)</f>
        <v>55555.82</v>
      </c>
      <c r="G12" s="50"/>
    </row>
    <row r="13" spans="2:9" s="12" customFormat="1" ht="24" x14ac:dyDescent="0.2">
      <c r="B13" s="86" t="s">
        <v>75</v>
      </c>
      <c r="C13" s="85" t="s">
        <v>70</v>
      </c>
      <c r="D13" s="85">
        <v>1</v>
      </c>
      <c r="E13" s="85">
        <v>19651.14</v>
      </c>
      <c r="F13" s="92">
        <f>ROUND((E13*D13),2)</f>
        <v>19651.14</v>
      </c>
    </row>
    <row r="14" spans="2:9" s="12" customFormat="1" ht="36" x14ac:dyDescent="0.2">
      <c r="B14" s="86" t="s">
        <v>71</v>
      </c>
      <c r="C14" s="85" t="s">
        <v>72</v>
      </c>
      <c r="D14" s="85">
        <f>2*2.5*3</f>
        <v>15</v>
      </c>
      <c r="E14" s="85">
        <v>349.09</v>
      </c>
      <c r="F14" s="92">
        <f>ROUND((E14*D14),2)</f>
        <v>5236.3500000000004</v>
      </c>
      <c r="H14" s="49"/>
    </row>
    <row r="15" spans="2:9" s="12" customFormat="1" ht="72" x14ac:dyDescent="0.2">
      <c r="B15" s="86" t="s">
        <v>78</v>
      </c>
      <c r="C15" s="85" t="s">
        <v>72</v>
      </c>
      <c r="D15" s="85">
        <f>(6.9+6.9+6.9+1.15)*3</f>
        <v>65.550000000000011</v>
      </c>
      <c r="E15" s="85">
        <v>200.6</v>
      </c>
      <c r="F15" s="92">
        <f>ROUND((E15*D15),2)</f>
        <v>13149.33</v>
      </c>
    </row>
    <row r="16" spans="2:9" s="12" customFormat="1" ht="24" x14ac:dyDescent="0.2">
      <c r="B16" s="86" t="s">
        <v>80</v>
      </c>
      <c r="C16" s="85" t="s">
        <v>79</v>
      </c>
      <c r="D16" s="85">
        <f>(3+3+3+3)*3*3</f>
        <v>108</v>
      </c>
      <c r="E16" s="85">
        <v>0.84</v>
      </c>
      <c r="F16" s="92">
        <f>ROUND((E16*D16),2)</f>
        <v>90.72</v>
      </c>
    </row>
    <row r="17" spans="2:7" s="12" customFormat="1" ht="12.75" x14ac:dyDescent="0.2">
      <c r="B17" s="86" t="s">
        <v>73</v>
      </c>
      <c r="C17" s="85" t="s">
        <v>74</v>
      </c>
      <c r="D17" s="85">
        <v>1</v>
      </c>
      <c r="E17" s="85">
        <v>2080.15</v>
      </c>
      <c r="F17" s="92">
        <f>ROUND((E17*D17),2)</f>
        <v>2080.15</v>
      </c>
    </row>
    <row r="18" spans="2:7" s="12" customFormat="1" ht="13.5" thickBot="1" x14ac:dyDescent="0.25">
      <c r="B18" s="88" t="s">
        <v>24</v>
      </c>
      <c r="C18" s="88"/>
      <c r="D18" s="88"/>
      <c r="E18" s="89"/>
      <c r="F18" s="90">
        <f>SUM(F7:F17)</f>
        <v>243228.06</v>
      </c>
      <c r="G18" s="11"/>
    </row>
    <row r="19" spans="2:7" s="12" customFormat="1" ht="12.75" x14ac:dyDescent="0.2">
      <c r="B19" s="46"/>
      <c r="C19" s="46"/>
      <c r="D19" s="46"/>
      <c r="E19" s="46"/>
      <c r="F19" s="45"/>
    </row>
    <row r="20" spans="2:7" s="12" customFormat="1" ht="12.75" customHeight="1" x14ac:dyDescent="0.2">
      <c r="B20" s="46"/>
      <c r="C20" s="46"/>
      <c r="D20" s="46"/>
      <c r="E20" s="46"/>
      <c r="F20" s="48"/>
    </row>
    <row r="21" spans="2:7" s="12" customFormat="1" ht="12.75" x14ac:dyDescent="0.2">
      <c r="B21" s="46"/>
      <c r="C21" s="46"/>
      <c r="D21" s="46"/>
      <c r="E21" s="46"/>
      <c r="F21" s="48"/>
    </row>
    <row r="22" spans="2:7" s="12" customFormat="1" ht="12.75" x14ac:dyDescent="0.2">
      <c r="B22" s="71"/>
      <c r="C22" s="71"/>
      <c r="D22" s="71"/>
      <c r="E22" s="45"/>
      <c r="F22" s="47"/>
    </row>
    <row r="23" spans="2:7" s="12" customFormat="1" ht="12.75" x14ac:dyDescent="0.2">
      <c r="B23" s="15"/>
      <c r="C23" s="13"/>
      <c r="D23" s="14"/>
      <c r="E23" s="16"/>
      <c r="F23" s="14"/>
    </row>
    <row r="24" spans="2:7" s="12" customFormat="1" ht="12.75" x14ac:dyDescent="0.2">
      <c r="B24" s="15"/>
      <c r="C24" s="13"/>
      <c r="D24" s="14"/>
      <c r="E24" s="16"/>
      <c r="F24" s="14"/>
    </row>
    <row r="25" spans="2:7" s="12" customFormat="1" ht="12.75" x14ac:dyDescent="0.2">
      <c r="B25" s="15"/>
      <c r="C25" s="13"/>
      <c r="D25" s="14"/>
      <c r="E25" s="16"/>
      <c r="F25" s="14"/>
    </row>
    <row r="26" spans="2:7" s="12" customFormat="1" ht="12.75" x14ac:dyDescent="0.2">
      <c r="B26" s="15"/>
      <c r="C26" s="13"/>
      <c r="D26" s="14"/>
      <c r="E26" s="16"/>
      <c r="F26" s="14"/>
    </row>
    <row r="27" spans="2:7" s="12" customFormat="1" ht="12.75" x14ac:dyDescent="0.2">
      <c r="B27" s="15"/>
      <c r="C27" s="13"/>
      <c r="D27" s="14"/>
      <c r="E27" s="16"/>
      <c r="F27" s="14"/>
    </row>
    <row r="28" spans="2:7" s="12" customFormat="1" ht="12.75" x14ac:dyDescent="0.2">
      <c r="B28" s="15"/>
      <c r="C28" s="13"/>
      <c r="D28" s="14"/>
      <c r="E28" s="16"/>
      <c r="F28" s="14"/>
    </row>
    <row r="29" spans="2:7" s="12" customFormat="1" ht="12.75" x14ac:dyDescent="0.2">
      <c r="B29" s="15"/>
      <c r="C29" s="13"/>
      <c r="D29" s="14"/>
      <c r="E29" s="16"/>
      <c r="F29" s="14"/>
    </row>
    <row r="30" spans="2:7" s="12" customFormat="1" ht="12.75" x14ac:dyDescent="0.2">
      <c r="B30" s="15"/>
      <c r="C30" s="13"/>
      <c r="D30" s="14"/>
      <c r="E30" s="16"/>
      <c r="F30" s="14"/>
    </row>
    <row r="31" spans="2:7" s="12" customFormat="1" ht="12.75" x14ac:dyDescent="0.2">
      <c r="B31" s="15"/>
      <c r="C31" s="13"/>
      <c r="D31" s="14"/>
      <c r="E31" s="16"/>
      <c r="F31" s="14"/>
    </row>
    <row r="32" spans="2:7" s="12" customFormat="1" ht="12.75" x14ac:dyDescent="0.2">
      <c r="B32" s="15"/>
      <c r="C32" s="13"/>
      <c r="D32" s="14"/>
      <c r="E32" s="16"/>
      <c r="F32" s="14"/>
    </row>
    <row r="33" spans="2:6" s="12" customFormat="1" ht="12.75" x14ac:dyDescent="0.2">
      <c r="B33" s="15"/>
      <c r="C33" s="13"/>
      <c r="D33" s="14"/>
      <c r="E33" s="16"/>
      <c r="F33" s="14"/>
    </row>
    <row r="34" spans="2:6" s="12" customFormat="1" ht="12.75" x14ac:dyDescent="0.2">
      <c r="B34" s="15"/>
      <c r="C34" s="13"/>
      <c r="D34" s="14"/>
      <c r="E34" s="16"/>
      <c r="F34" s="14"/>
    </row>
    <row r="35" spans="2:6" s="12" customFormat="1" ht="12.75" x14ac:dyDescent="0.2">
      <c r="B35" s="15"/>
      <c r="C35" s="13"/>
      <c r="D35" s="14"/>
      <c r="E35" s="16"/>
      <c r="F35" s="14"/>
    </row>
    <row r="36" spans="2:6" s="12" customFormat="1" ht="12.75" x14ac:dyDescent="0.2">
      <c r="B36" s="15"/>
      <c r="C36" s="13"/>
      <c r="D36" s="14"/>
      <c r="E36" s="16"/>
      <c r="F36" s="14"/>
    </row>
    <row r="37" spans="2:6" s="12" customFormat="1" ht="12.75" x14ac:dyDescent="0.2">
      <c r="B37" s="15"/>
      <c r="C37" s="13"/>
      <c r="D37" s="14"/>
      <c r="E37" s="16"/>
      <c r="F37" s="14"/>
    </row>
    <row r="38" spans="2:6" s="12" customFormat="1" ht="12.75" x14ac:dyDescent="0.2">
      <c r="B38" s="15"/>
      <c r="C38" s="13"/>
      <c r="D38" s="14"/>
      <c r="E38" s="16"/>
      <c r="F38" s="14"/>
    </row>
    <row r="39" spans="2:6" s="12" customFormat="1" ht="12.75" x14ac:dyDescent="0.2">
      <c r="B39" s="15"/>
      <c r="C39" s="13"/>
      <c r="D39" s="14"/>
      <c r="E39" s="16"/>
      <c r="F39" s="14"/>
    </row>
    <row r="40" spans="2:6" s="12" customFormat="1" ht="12.75" x14ac:dyDescent="0.2">
      <c r="B40" s="15"/>
      <c r="C40" s="13"/>
      <c r="D40" s="14"/>
      <c r="E40" s="16"/>
      <c r="F40" s="14"/>
    </row>
    <row r="41" spans="2:6" s="12" customFormat="1" ht="12.75" x14ac:dyDescent="0.2">
      <c r="B41" s="15"/>
      <c r="C41" s="13"/>
      <c r="D41" s="14"/>
      <c r="E41" s="16"/>
      <c r="F41" s="14"/>
    </row>
    <row r="42" spans="2:6" s="12" customFormat="1" ht="12.75" x14ac:dyDescent="0.2">
      <c r="B42" s="15"/>
      <c r="C42" s="13"/>
      <c r="D42" s="14"/>
      <c r="E42" s="16"/>
      <c r="F42" s="14"/>
    </row>
    <row r="43" spans="2:6" s="12" customFormat="1" ht="12.75" x14ac:dyDescent="0.2">
      <c r="B43" s="15"/>
      <c r="C43" s="13"/>
      <c r="D43" s="14"/>
      <c r="E43" s="16"/>
      <c r="F43" s="14"/>
    </row>
    <row r="44" spans="2:6" s="12" customFormat="1" ht="12.75" x14ac:dyDescent="0.2">
      <c r="B44" s="15"/>
      <c r="C44" s="13"/>
      <c r="D44" s="14"/>
      <c r="E44" s="16"/>
      <c r="F44" s="14"/>
    </row>
    <row r="45" spans="2:6" s="12" customFormat="1" ht="12.75" x14ac:dyDescent="0.2">
      <c r="B45" s="15"/>
      <c r="C45" s="13"/>
      <c r="D45" s="14"/>
      <c r="E45" s="16"/>
      <c r="F45" s="14"/>
    </row>
    <row r="46" spans="2:6" s="12" customFormat="1" ht="12.75" x14ac:dyDescent="0.2">
      <c r="B46" s="15"/>
      <c r="C46" s="13"/>
      <c r="D46" s="14"/>
      <c r="E46" s="16"/>
      <c r="F46" s="14"/>
    </row>
    <row r="47" spans="2:6" s="12" customFormat="1" ht="12.75" x14ac:dyDescent="0.2">
      <c r="B47" s="15"/>
      <c r="C47" s="13"/>
      <c r="D47" s="14"/>
      <c r="E47" s="16"/>
      <c r="F47" s="14"/>
    </row>
    <row r="48" spans="2:6" s="12" customFormat="1" ht="12.75" x14ac:dyDescent="0.2">
      <c r="B48" s="15"/>
      <c r="C48" s="13"/>
      <c r="D48" s="14"/>
      <c r="E48" s="16"/>
      <c r="F48" s="14"/>
    </row>
    <row r="49" spans="2:6" s="12" customFormat="1" ht="12.75" x14ac:dyDescent="0.2">
      <c r="B49" s="15"/>
      <c r="C49" s="13"/>
      <c r="D49" s="14"/>
      <c r="E49" s="16"/>
      <c r="F49" s="14"/>
    </row>
    <row r="50" spans="2:6" s="12" customFormat="1" ht="12.75" x14ac:dyDescent="0.2">
      <c r="B50" s="15"/>
      <c r="C50" s="13"/>
      <c r="D50" s="14"/>
      <c r="E50" s="16"/>
      <c r="F50" s="14"/>
    </row>
    <row r="51" spans="2:6" s="12" customFormat="1" ht="12.75" x14ac:dyDescent="0.2">
      <c r="B51" s="15"/>
      <c r="C51" s="13"/>
      <c r="D51" s="14"/>
      <c r="E51" s="16"/>
      <c r="F51" s="14"/>
    </row>
    <row r="52" spans="2:6" s="12" customFormat="1" ht="12.75" x14ac:dyDescent="0.2">
      <c r="B52" s="15"/>
      <c r="C52" s="13"/>
      <c r="D52" s="14"/>
      <c r="E52" s="16"/>
      <c r="F52" s="14"/>
    </row>
    <row r="53" spans="2:6" x14ac:dyDescent="0.2">
      <c r="B53" s="15"/>
      <c r="C53" s="13"/>
      <c r="D53" s="14"/>
      <c r="E53" s="16"/>
      <c r="F53" s="14"/>
    </row>
    <row r="54" spans="2:6" x14ac:dyDescent="0.2">
      <c r="B54" s="15"/>
      <c r="C54" s="13"/>
      <c r="D54" s="14"/>
      <c r="E54" s="16"/>
      <c r="F54" s="14"/>
    </row>
    <row r="55" spans="2:6" x14ac:dyDescent="0.2">
      <c r="B55" s="15"/>
      <c r="C55" s="13"/>
      <c r="D55" s="14"/>
      <c r="E55" s="16"/>
      <c r="F55" s="14"/>
    </row>
    <row r="56" spans="2:6" x14ac:dyDescent="0.2">
      <c r="B56" s="15"/>
      <c r="C56" s="13"/>
      <c r="D56" s="14"/>
      <c r="E56" s="16"/>
      <c r="F56" s="14"/>
    </row>
    <row r="57" spans="2:6" x14ac:dyDescent="0.2">
      <c r="B57" s="15"/>
      <c r="C57" s="13"/>
      <c r="D57" s="14"/>
      <c r="E57" s="16"/>
      <c r="F57" s="14"/>
    </row>
    <row r="58" spans="2:6" x14ac:dyDescent="0.2">
      <c r="B58" s="15"/>
      <c r="C58" s="13"/>
      <c r="D58" s="14"/>
      <c r="E58" s="16"/>
      <c r="F58" s="14"/>
    </row>
    <row r="59" spans="2:6" x14ac:dyDescent="0.2">
      <c r="B59" s="15"/>
      <c r="C59" s="13"/>
      <c r="D59" s="14"/>
      <c r="E59" s="16"/>
      <c r="F59" s="14"/>
    </row>
    <row r="60" spans="2:6" x14ac:dyDescent="0.2">
      <c r="B60" s="15"/>
      <c r="C60" s="13"/>
      <c r="D60" s="14"/>
      <c r="E60" s="16"/>
      <c r="F60" s="14"/>
    </row>
    <row r="61" spans="2:6" x14ac:dyDescent="0.2">
      <c r="B61" s="15"/>
      <c r="C61" s="13"/>
      <c r="D61" s="14"/>
      <c r="E61" s="16"/>
      <c r="F61" s="14"/>
    </row>
  </sheetData>
  <mergeCells count="5">
    <mergeCell ref="B18:E18"/>
    <mergeCell ref="B22:D22"/>
    <mergeCell ref="B3:F3"/>
    <mergeCell ref="B4:F4"/>
    <mergeCell ref="B2:F2"/>
  </mergeCells>
  <phoneticPr fontId="0" type="noConversion"/>
  <printOptions horizontalCentered="1"/>
  <pageMargins left="0" right="0" top="0.23622047244094491" bottom="0.59055118110236227" header="0.15748031496062992" footer="0"/>
  <pageSetup paperSize="9" scale="7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CRONOGRAMA</vt:lpstr>
      <vt:lpstr>DISTRIBUIÇÃO ÁGUA</vt:lpstr>
      <vt:lpstr>CRONOGRAMA!Area_de_impressao</vt:lpstr>
      <vt:lpstr>'DISTRIBUIÇÃO ÁGUA'!Area_de_impressao</vt:lpstr>
      <vt:lpstr>'DISTRIBUIÇÃO ÁGUA'!Titulos_de_impressao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CASA ABRIGO</dc:title>
  <dc:subject>QUANTIDADES</dc:subject>
  <dc:creator>DURVAL</dc:creator>
  <cp:lastModifiedBy>Fernando</cp:lastModifiedBy>
  <cp:lastPrinted>2020-02-03T11:38:38Z</cp:lastPrinted>
  <dcterms:created xsi:type="dcterms:W3CDTF">2000-12-05T11:13:12Z</dcterms:created>
  <dcterms:modified xsi:type="dcterms:W3CDTF">2020-02-17T14:29:33Z</dcterms:modified>
</cp:coreProperties>
</file>